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0" documentId="8_{F6DF7E63-BF46-4149-85D7-F327234C90D0}" xr6:coauthVersionLast="45" xr6:coauthVersionMax="45" xr10:uidLastSave="{00000000-0000-0000-0000-000000000000}"/>
  <bookViews>
    <workbookView xWindow="28680" yWindow="-120" windowWidth="29040" windowHeight="15990" xr2:uid="{2C27B3E6-D485-4F48-81D0-31609A1D94E6}"/>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<sst xmlns="http://schemas.openxmlformats.org/spreadsheetml/2006/main" count="684" uniqueCount="133">
  <si>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Northern SA (S5) REZ Connection Costs</t>
  </si>
  <si>
    <t>Indirect Cost Selection</t>
  </si>
  <si>
    <t>Project Description: 300 MVA connection to 275 kV network including new connection substation, 275/132 kV transformer and 2 x 5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</si>
  <si>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</si>
  <si>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</si>
  <si>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</si>
  <si>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</si>
  <si>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</si>
  <si>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</si>
  <si>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</si>
  <si>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</si>
  <si>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</si>
  <si>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</si>
  <si>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</si>
  <si>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</si>
  <si>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</si>
  <si>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</si>
  <si>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</si>
  <si>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</si>
  <si>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</si>
  <si>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</si>
  <si>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</si>
  <si>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</si>
  <si>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</si>
  <si>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</si>
  <si>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</si>
  <si>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</si>
  <si>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</si>
  <si>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</si>
  <si>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</si>
  <si>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</si>
  <si>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</si>
  <si>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</si>
  <si>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</si>
  <si>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</si>
  <si>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</si>
  <si>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</si>
  <si>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</si>
  <si>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</si>
  <si>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</si>
  <si>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</si>
  <si>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</si>
  <si>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</si>
  <si>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</si>
  <si>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</si>
  <si>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</si>
  <si>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</si>
  <si>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</si>
  <si>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</si>
  <si>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</si>
  <si>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</si>
  <si>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</si>
  <si>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</si>
  <si>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</si>
  <si>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</si>
  <si>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</si>
  <si>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</si>
  <si>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</si>
  <si>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</si>
  <si>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</si>
  <si>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</si>
  <si>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</si>
  <si>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</si>
  <si>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</si>
  <si>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</si>
  <si>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</si>
  <si>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</si>
  <si>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</si>
  <si>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</si>
  <si>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</si>
  <si>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</si>
  <si>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</si>
  <si>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</si>
  <si>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</si>
  <si>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</si>
  <si>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</si>
  <si>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</si>
  <si>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</si>
  <si>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</si>
  <si>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</si>
  <si>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</si>
  <si>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</si>
  <si>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</si>
  <si>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</si>
  <si>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</si>
  <si>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</si>
  <si>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Jurisdiction</t>
  </si>
  <si>
    <t>SA</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</si>
  <si>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</si>
  <si>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</si>
  <si>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</si>
  <si>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</si>
  <si>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</si>
  <si>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</si>
  <si>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</si>
  <si>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</si>
  <si>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</si>
  <si>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</si>
  <si>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</si>
  <si>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</si>
  <si>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</si>
  <si>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</si>
  <si>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</si>
  <si>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</si>
  <si>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</si>
  <si>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</si>
  <si>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</si>
  <si>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</si>
  <si>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</si>
  <si>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</si>
  <si>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</si>
  <si>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</si>
  <si>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</si>
  <si>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</si>
  <si>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</si>
  <si>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</si>
  <si>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</si>
  <si>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</si>
  <si>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</si>
  <si>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</si>
  <si>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</si>
  <si>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</si>
  <si>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Transformer</t>
  </si>
  <si>
    <t>2 winding Tx (3ph) 300MVA</t>
  </si>
  <si>
    <t xml:space="preserve"> 275/132</t>
  </si>
  <si>
    <t>ea.</t>
  </si>
  <si>
    <t>AIS Switchbay</t>
  </si>
  <si>
    <t>3CB Diameter 3CBs</t>
  </si>
  <si>
    <t>3CB Diameter 1CB</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</si>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</sst>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430BD-8E43-4F60-9D4F-194BA1C14732}">
  <sheetPr codeName="Sheet23"/>
  <dimension ref="D1:O31"/>
  <sheetViews>
    <sheetView tabSelected="1" workbookViewId="0">
      <selection activeCell="F31" sqref="F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7102296.9776896304</v>
      </c>
      <c r="G20" s="24">
        <v>1807844.67659906</v>
      </c>
      <c r="H20" s="24">
        <v>1987585.8055514998</v>
      </c>
      <c r="I20" s="24">
        <v>1017737.8937995499</v>
      </c>
      <c r="J20" s="24">
        <v>0</v>
      </c>
      <c r="K20" s="24">
        <v>288761.51303130598</v>
      </c>
      <c r="L20" s="24">
        <v>0</v>
      </c>
      <c r="M20" s="24">
        <v>474585.83870821504</v>
      </c>
      <c r="N20" s="24">
        <v>285468.75</v>
      </c>
      <c r="O20" s="25">
        <v>1240312.5</v>
      </c>
    </row>
    <row r="21" spans="4:15" ht="15.75" thickBot="1" x14ac:dyDescent="0.3">
      <c r="D21" s="26">
        <v>2</v>
      </c>
      <c r="E21" t="s">
        <v>26</v>
      </c>
      <c r="F21" s="23">
        <v>21000899.082727425</v>
      </c>
      <c r="G21" s="24">
        <v>6809954.9931433992</v>
      </c>
      <c r="H21" s="24">
        <v>8947722.3193800002</v>
      </c>
      <c r="I21" s="24">
        <v>1334779.1531100001</v>
      </c>
      <c r="J21" s="24">
        <v>1562790.8572160001</v>
      </c>
      <c r="K21" s="24">
        <v>776085.39659999998</v>
      </c>
      <c r="L21" s="24">
        <v>308739.64850399992</v>
      </c>
      <c r="M21" s="24">
        <v>1231764.2147740251</v>
      </c>
      <c r="N21" s="24">
        <v>5437.5</v>
      </c>
      <c r="O21" s="25">
        <v>23625</v>
      </c>
    </row>
    <row r="22" spans="4:15" ht="15.75" thickBot="1" x14ac:dyDescent="0.3">
      <c r="D22" s="27"/>
      <c r="E22" s="28" t="s">
        <v>27</v>
      </c>
      <c r="F22" s="29">
        <v>28103196.060417056</v>
      </c>
      <c r="G22" s="30">
        <v>8617799.6697424594</v>
      </c>
      <c r="H22" s="30">
        <v>10935308.124931499</v>
      </c>
      <c r="I22" s="30">
        <v>2352517.0469095502</v>
      </c>
      <c r="J22" s="30">
        <v>1562790.8572160001</v>
      </c>
      <c r="K22" s="30">
        <v>1064846.9096313058</v>
      </c>
      <c r="L22" s="30">
        <v>308739.64850399992</v>
      </c>
      <c r="M22" s="30">
        <v>1706350.0534822401</v>
      </c>
      <c r="N22" s="30">
        <v>290906.25</v>
      </c>
      <c r="O22" s="31">
        <v>1263937.5</v>
      </c>
    </row>
    <row r="23" spans="4:15" x14ac:dyDescent="0.25">
      <c r="E23" s="32" t="s">
        <v>28</v>
      </c>
      <c r="F23" s="33"/>
      <c r="G23" s="34"/>
      <c r="H23" s="34"/>
      <c r="I23" s="34"/>
      <c r="J23" s="34"/>
      <c r="K23" s="34"/>
      <c r="L23" s="34"/>
      <c r="M23" s="34"/>
      <c r="N23" s="34"/>
      <c r="O23" s="34"/>
    </row>
    <row r="24" spans="4:15" x14ac:dyDescent="0.25">
      <c r="E24" s="35" t="s">
        <v>29</v>
      </c>
      <c r="F24" s="23">
        <v>1798604.55</v>
      </c>
      <c r="G24" s="34"/>
      <c r="H24" s="34"/>
      <c r="I24" s="34"/>
      <c r="J24" s="34"/>
      <c r="K24" s="34"/>
      <c r="L24" s="34"/>
      <c r="M24" s="34"/>
      <c r="N24" s="34"/>
      <c r="O24" s="34"/>
    </row>
    <row r="25" spans="4:15" x14ac:dyDescent="0.25">
      <c r="D25" s="27"/>
      <c r="E25" s="35" t="s">
        <v>30</v>
      </c>
      <c r="F25" s="23">
        <v>719441.82</v>
      </c>
      <c r="G25" s="34"/>
      <c r="H25" s="34"/>
      <c r="I25" s="34"/>
      <c r="J25" s="34"/>
      <c r="K25" s="34"/>
      <c r="L25" s="34"/>
      <c r="M25" s="34"/>
      <c r="N25" s="34"/>
      <c r="O25" s="34"/>
    </row>
    <row r="26" spans="4:15" x14ac:dyDescent="0.25">
      <c r="E26" s="35" t="s">
        <v>31</v>
      </c>
      <c r="F26" s="23">
        <v>764406.93</v>
      </c>
      <c r="G26" s="34"/>
      <c r="H26" s="34"/>
      <c r="I26" s="34"/>
      <c r="J26" s="34"/>
      <c r="K26" s="34"/>
      <c r="L26" s="34"/>
      <c r="M26" s="34"/>
      <c r="N26" s="34"/>
      <c r="O26" s="34"/>
    </row>
    <row r="27" spans="4:15" x14ac:dyDescent="0.25">
      <c r="E27" s="35" t="s">
        <v>32</v>
      </c>
      <c r="F27" s="23">
        <v>494616.25</v>
      </c>
      <c r="G27" s="34"/>
      <c r="H27" s="34"/>
      <c r="I27" s="34"/>
      <c r="J27" s="34"/>
      <c r="K27" s="34"/>
      <c r="L27" s="34"/>
      <c r="M27" s="34"/>
      <c r="N27" s="34"/>
      <c r="O27" s="34"/>
    </row>
    <row r="28" spans="4:15" x14ac:dyDescent="0.25">
      <c r="E28" s="35" t="s">
        <v>33</v>
      </c>
      <c r="F28" s="23">
        <v>449651.14</v>
      </c>
      <c r="G28" s="34"/>
      <c r="H28" s="34"/>
      <c r="I28" s="34"/>
      <c r="J28" s="34"/>
      <c r="K28" s="34"/>
      <c r="L28" s="34"/>
      <c r="M28" s="34"/>
      <c r="N28" s="34"/>
      <c r="O28" s="34"/>
    </row>
    <row r="29" spans="4:15" x14ac:dyDescent="0.25">
      <c r="E29" s="35" t="s">
        <v>34</v>
      </c>
      <c r="F29" s="23">
        <v>269790.68</v>
      </c>
      <c r="G29" s="34"/>
      <c r="H29" s="34"/>
      <c r="I29" s="34"/>
      <c r="J29" s="34"/>
      <c r="K29" s="34"/>
      <c r="L29" s="34"/>
      <c r="M29" s="34"/>
      <c r="N29" s="34"/>
      <c r="O29" s="34"/>
    </row>
    <row r="30" spans="4:15" ht="15.75" thickBot="1" x14ac:dyDescent="0.3">
      <c r="E30" s="36" t="s">
        <v>35</v>
      </c>
      <c r="F30" s="37">
        <v>4496511.37</v>
      </c>
      <c r="G30" s="34"/>
      <c r="H30" s="34"/>
      <c r="I30" s="34"/>
      <c r="J30" s="34"/>
      <c r="K30" s="34"/>
      <c r="L30" s="34"/>
      <c r="M30" s="34"/>
      <c r="N30" s="34"/>
      <c r="O30" s="34"/>
    </row>
    <row r="31" spans="4:15" ht="15.75" thickBot="1" x14ac:dyDescent="0.3">
      <c r="D31" s="27"/>
      <c r="E31" s="38" t="s">
        <v>36</v>
      </c>
      <c r="F31" s="39">
        <v>32599707.43</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3DAAB-2E0D-4E6F-976C-D49E24E0901F}">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0" t="s">
        <v>39</v>
      </c>
      <c r="E15" s="19" t="s">
        <v>40</v>
      </c>
      <c r="F15" s="41" t="s">
        <v>16</v>
      </c>
      <c r="G15" s="20" t="s">
        <v>17</v>
      </c>
      <c r="H15" s="20" t="s">
        <v>18</v>
      </c>
      <c r="I15" s="20" t="s">
        <v>19</v>
      </c>
      <c r="J15" s="20" t="s">
        <v>20</v>
      </c>
      <c r="K15" s="20" t="s">
        <v>21</v>
      </c>
      <c r="L15" s="20" t="s">
        <v>22</v>
      </c>
      <c r="M15" s="20" t="s">
        <v>23</v>
      </c>
      <c r="N15" s="21" t="s">
        <v>24</v>
      </c>
    </row>
    <row r="16" spans="4:14" x14ac:dyDescent="0.25">
      <c r="D16" s="42" t="s">
        <v>41</v>
      </c>
      <c r="E16" s="43">
        <v>22033829.079999998</v>
      </c>
      <c r="F16" s="34">
        <v>7056070.9500000002</v>
      </c>
      <c r="G16" s="34">
        <v>8594540</v>
      </c>
      <c r="H16" s="34">
        <v>1781795</v>
      </c>
      <c r="I16" s="34">
        <v>1283568.5</v>
      </c>
      <c r="J16" s="34">
        <v>836916.35</v>
      </c>
      <c r="K16" s="34">
        <v>251326.6</v>
      </c>
      <c r="L16" s="34">
        <v>1293361.68</v>
      </c>
      <c r="M16" s="34">
        <v>133750</v>
      </c>
      <c r="N16" s="44">
        <v>802500</v>
      </c>
    </row>
    <row r="17" spans="4:14" x14ac:dyDescent="0.25">
      <c r="D17" s="42" t="s">
        <v>42</v>
      </c>
      <c r="E17" s="43">
        <v>23746579.318311699</v>
      </c>
      <c r="F17" s="34">
        <v>7384867.4409099994</v>
      </c>
      <c r="G17" s="34">
        <v>9290258.8111500014</v>
      </c>
      <c r="H17" s="34">
        <v>1981942.5803550002</v>
      </c>
      <c r="I17" s="34">
        <v>1347233.4976000001</v>
      </c>
      <c r="J17" s="34">
        <v>913752.28163670003</v>
      </c>
      <c r="K17" s="34">
        <v>266154.86939999997</v>
      </c>
      <c r="L17" s="34">
        <v>1639494.8372600002</v>
      </c>
      <c r="M17" s="34">
        <v>200625</v>
      </c>
      <c r="N17" s="44">
        <v>722250</v>
      </c>
    </row>
    <row r="18" spans="4:14" x14ac:dyDescent="0.25">
      <c r="D18" s="45" t="s">
        <v>43</v>
      </c>
      <c r="E18" s="43">
        <v>401214.22731965</v>
      </c>
      <c r="F18" s="34">
        <v>20867.018782660001</v>
      </c>
      <c r="G18" s="34">
        <v>125755.24605450001</v>
      </c>
      <c r="H18" s="34">
        <v>36641.539750650001</v>
      </c>
      <c r="I18" s="34">
        <v>0</v>
      </c>
      <c r="J18" s="34">
        <v>0</v>
      </c>
      <c r="K18" s="34">
        <v>0</v>
      </c>
      <c r="L18" s="34">
        <v>1275.4227318400001</v>
      </c>
      <c r="M18" s="34">
        <v>0</v>
      </c>
      <c r="N18" s="44">
        <v>216675</v>
      </c>
    </row>
    <row r="19" spans="4:14" ht="15.75" thickBot="1" x14ac:dyDescent="0.3">
      <c r="D19" s="45" t="s">
        <v>44</v>
      </c>
      <c r="E19" s="43">
        <v>3955402.5147857061</v>
      </c>
      <c r="F19" s="34">
        <v>1212065.2100498001</v>
      </c>
      <c r="G19" s="34">
        <v>1519294.0677270002</v>
      </c>
      <c r="H19" s="34">
        <v>333932.92680390005</v>
      </c>
      <c r="I19" s="34">
        <v>215557.35961600003</v>
      </c>
      <c r="J19" s="34">
        <v>151094.62799460601</v>
      </c>
      <c r="K19" s="34">
        <v>42584.779103999994</v>
      </c>
      <c r="L19" s="34">
        <v>65579.793490399999</v>
      </c>
      <c r="M19" s="34">
        <v>90281.249999999985</v>
      </c>
      <c r="N19" s="44">
        <v>325012.49999999994</v>
      </c>
    </row>
    <row r="20" spans="4:14" ht="15.75" thickBot="1" x14ac:dyDescent="0.3">
      <c r="D20" s="46" t="s">
        <v>45</v>
      </c>
      <c r="E20" s="47">
        <v>28103196.060417056</v>
      </c>
      <c r="F20" s="48">
        <v>8617799.6697424594</v>
      </c>
      <c r="G20" s="49">
        <v>10935308.124931501</v>
      </c>
      <c r="H20" s="49">
        <v>2352517.0469095502</v>
      </c>
      <c r="I20" s="49">
        <v>1562790.8572160001</v>
      </c>
      <c r="J20" s="49">
        <v>1064846.9096313061</v>
      </c>
      <c r="K20" s="49">
        <v>308739.64850399998</v>
      </c>
      <c r="L20" s="49">
        <v>1706350.0534822403</v>
      </c>
      <c r="M20" s="49">
        <v>290906.25</v>
      </c>
      <c r="N20" s="50">
        <v>1263937.5</v>
      </c>
    </row>
    <row r="21" spans="4:14" x14ac:dyDescent="0.25">
      <c r="D21" s="51" t="s">
        <v>46</v>
      </c>
      <c r="E21" s="52"/>
      <c r="F21" s="53"/>
      <c r="G21" s="53"/>
      <c r="H21" s="53"/>
      <c r="I21" s="53"/>
      <c r="J21" s="53"/>
      <c r="K21" s="53"/>
      <c r="L21" s="53"/>
      <c r="M21" s="53"/>
      <c r="N21" s="53"/>
    </row>
    <row r="22" spans="4:14" x14ac:dyDescent="0.25">
      <c r="D22" s="54" t="s">
        <v>29</v>
      </c>
      <c r="E22" s="55">
        <v>1798604.5478666916</v>
      </c>
      <c r="F22" s="34"/>
      <c r="G22" s="34"/>
      <c r="H22" s="34"/>
      <c r="I22" s="34"/>
      <c r="J22" s="34"/>
      <c r="K22" s="34"/>
      <c r="L22" s="34"/>
      <c r="M22" s="34"/>
      <c r="N22" s="34"/>
    </row>
    <row r="23" spans="4:14" x14ac:dyDescent="0.25">
      <c r="D23" s="54" t="s">
        <v>30</v>
      </c>
      <c r="E23" s="55">
        <v>719441.81914667669</v>
      </c>
      <c r="F23" s="34"/>
      <c r="G23" s="34"/>
      <c r="H23" s="34"/>
      <c r="I23" s="34"/>
      <c r="J23" s="34"/>
      <c r="K23" s="34"/>
      <c r="L23" s="34"/>
      <c r="M23" s="34"/>
      <c r="N23" s="34"/>
    </row>
    <row r="24" spans="4:14" x14ac:dyDescent="0.25">
      <c r="D24" s="54" t="s">
        <v>31</v>
      </c>
      <c r="E24" s="55">
        <v>764406.93284334394</v>
      </c>
      <c r="F24" s="34"/>
      <c r="G24" s="34"/>
      <c r="H24" s="34"/>
      <c r="I24" s="34"/>
      <c r="J24" s="34"/>
      <c r="K24" s="34"/>
      <c r="L24" s="34"/>
      <c r="M24" s="34"/>
      <c r="N24" s="34"/>
    </row>
    <row r="25" spans="4:14" x14ac:dyDescent="0.25">
      <c r="D25" s="54" t="s">
        <v>32</v>
      </c>
      <c r="E25" s="55">
        <v>494616.25066334021</v>
      </c>
      <c r="F25" s="34"/>
      <c r="G25" s="34"/>
      <c r="H25" s="34"/>
      <c r="I25" s="34"/>
      <c r="J25" s="34"/>
      <c r="K25" s="34"/>
      <c r="L25" s="34"/>
      <c r="M25" s="34"/>
      <c r="N25" s="34"/>
    </row>
    <row r="26" spans="4:14" x14ac:dyDescent="0.25">
      <c r="D26" s="54" t="s">
        <v>33</v>
      </c>
      <c r="E26" s="55">
        <v>449651.1369666729</v>
      </c>
      <c r="F26" s="34"/>
      <c r="G26" s="34"/>
      <c r="H26" s="34"/>
      <c r="I26" s="34"/>
      <c r="J26" s="34"/>
      <c r="K26" s="34"/>
      <c r="L26" s="34"/>
      <c r="M26" s="34"/>
      <c r="N26" s="34"/>
    </row>
    <row r="27" spans="4:14" x14ac:dyDescent="0.25">
      <c r="D27" s="54" t="s">
        <v>34</v>
      </c>
      <c r="E27" s="55">
        <v>269790.68218000373</v>
      </c>
      <c r="F27" s="34"/>
      <c r="G27" s="34"/>
      <c r="H27" s="34"/>
      <c r="I27" s="34"/>
      <c r="J27" s="34"/>
      <c r="K27" s="34"/>
      <c r="L27" s="34"/>
      <c r="M27" s="34"/>
      <c r="N27" s="34"/>
    </row>
    <row r="28" spans="4:14" ht="15.75" thickBot="1" x14ac:dyDescent="0.3">
      <c r="D28" s="56" t="s">
        <v>35</v>
      </c>
      <c r="E28" s="52">
        <v>4496511.3696667291</v>
      </c>
      <c r="F28" s="34"/>
      <c r="G28" s="34"/>
      <c r="H28" s="34"/>
      <c r="I28" s="34"/>
      <c r="J28" s="34"/>
      <c r="K28" s="34"/>
      <c r="L28" s="34"/>
      <c r="M28" s="34"/>
      <c r="N28" s="34"/>
    </row>
    <row r="29" spans="4:14" ht="15.75" thickBot="1" x14ac:dyDescent="0.3">
      <c r="D29" s="46" t="s">
        <v>36</v>
      </c>
      <c r="E29" s="57">
        <v>32599707.430083785</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E9998-0A46-4DDD-8305-2881EE11CEEA}">
  <sheetPr codeName="Sheet25"/>
  <dimension ref="A1:U94"/>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8" t="s">
        <v>49</v>
      </c>
    </row>
    <row r="18" spans="1:21" x14ac:dyDescent="0.25">
      <c r="D18" s="59" t="s">
        <v>25</v>
      </c>
      <c r="E18" s="2" t="s">
        <v>50</v>
      </c>
      <c r="F18" s="2"/>
      <c r="G18" s="2"/>
      <c r="H18" s="2"/>
      <c r="I18" s="2"/>
    </row>
    <row r="20" spans="1:21" ht="60" x14ac:dyDescent="0.2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30" x14ac:dyDescent="0.25">
      <c r="A21" t="b">
        <v>1</v>
      </c>
      <c r="B21" t="b">
        <v>0</v>
      </c>
      <c r="D21" s="65" t="s">
        <v>60</v>
      </c>
      <c r="E21" s="60" t="s">
        <v>61</v>
      </c>
      <c r="F21" s="60" t="s">
        <v>62</v>
      </c>
      <c r="G21" s="60" t="s">
        <v>63</v>
      </c>
      <c r="H21" s="60">
        <v>132</v>
      </c>
      <c r="I21" s="66">
        <v>5</v>
      </c>
      <c r="J21" s="60" t="s">
        <v>64</v>
      </c>
      <c r="K21" s="67">
        <v>1361243.95</v>
      </c>
      <c r="L21" s="67">
        <v>1377075</v>
      </c>
      <c r="M21" s="67">
        <v>705127.5</v>
      </c>
      <c r="N21" s="67">
        <v>0</v>
      </c>
      <c r="O21" s="67">
        <v>205151.35</v>
      </c>
      <c r="P21" s="67">
        <v>0</v>
      </c>
      <c r="Q21" s="67">
        <v>372101.35</v>
      </c>
      <c r="R21" s="67">
        <v>131250</v>
      </c>
      <c r="S21" s="67">
        <v>787500</v>
      </c>
      <c r="T21" s="67">
        <v>4939449.1500000004</v>
      </c>
      <c r="U21" s="68">
        <v>0.69547206565935493</v>
      </c>
    </row>
    <row r="22" spans="1:21" x14ac:dyDescent="0.25">
      <c r="A22" t="b">
        <v>1</v>
      </c>
      <c r="B22" t="b">
        <v>1</v>
      </c>
      <c r="D22" s="65" t="s">
        <v>65</v>
      </c>
      <c r="E22" s="60" t="s">
        <v>66</v>
      </c>
      <c r="F22" s="60" t="s">
        <v>66</v>
      </c>
      <c r="G22" s="60" t="s">
        <v>66</v>
      </c>
      <c r="H22" s="60" t="s">
        <v>66</v>
      </c>
      <c r="I22" s="66" t="s">
        <v>66</v>
      </c>
      <c r="J22" s="60" t="s">
        <v>66</v>
      </c>
      <c r="K22" s="67">
        <v>1361243.95</v>
      </c>
      <c r="L22" s="67">
        <v>1377075</v>
      </c>
      <c r="M22" s="67">
        <v>705127.5</v>
      </c>
      <c r="N22" s="67">
        <v>0</v>
      </c>
      <c r="O22" s="67">
        <v>205151.35</v>
      </c>
      <c r="P22" s="67">
        <v>0</v>
      </c>
      <c r="Q22" s="67">
        <v>372101.35</v>
      </c>
      <c r="R22" s="67">
        <v>131250</v>
      </c>
      <c r="S22" s="67">
        <v>787500</v>
      </c>
      <c r="T22" s="67">
        <v>4939449.1500000004</v>
      </c>
      <c r="U22" s="68">
        <v>0.69547206565935493</v>
      </c>
    </row>
    <row r="23" spans="1:21" ht="30" x14ac:dyDescent="0.2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30" x14ac:dyDescent="0.2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0.5</v>
      </c>
      <c r="S24" s="60">
        <v>0</v>
      </c>
      <c r="T24" s="60" t="s">
        <v>66</v>
      </c>
      <c r="U24" s="68" t="s">
        <v>66</v>
      </c>
    </row>
    <row r="25" spans="1:21" ht="45" x14ac:dyDescent="0.25">
      <c r="A25" t="b">
        <v>0</v>
      </c>
      <c r="B25" t="b">
        <v>0</v>
      </c>
      <c r="D25" s="65" t="s">
        <v>66</v>
      </c>
      <c r="E25" s="60" t="s">
        <v>68</v>
      </c>
      <c r="F25" s="60" t="s">
        <v>73</v>
      </c>
      <c r="G25" s="60" t="s">
        <v>74</v>
      </c>
      <c r="H25" s="60" t="s">
        <v>70</v>
      </c>
      <c r="I25" s="66" t="s">
        <v>70</v>
      </c>
      <c r="J25" s="60" t="s">
        <v>70</v>
      </c>
      <c r="K25" s="60">
        <v>2.5000000000000001E-2</v>
      </c>
      <c r="L25" s="60">
        <v>3.5000000000000003E-2</v>
      </c>
      <c r="M25" s="60">
        <v>3.5000000000000003E-2</v>
      </c>
      <c r="N25" s="60">
        <v>0</v>
      </c>
      <c r="O25" s="60">
        <v>3.5000000000000003E-2</v>
      </c>
      <c r="P25" s="60">
        <v>3.5000000000000003E-2</v>
      </c>
      <c r="Q25" s="60">
        <v>3.5000000000000003E-2</v>
      </c>
      <c r="R25" s="60">
        <v>0</v>
      </c>
      <c r="S25" s="60">
        <v>0</v>
      </c>
      <c r="T25" s="60" t="s">
        <v>66</v>
      </c>
      <c r="U25" s="68" t="s">
        <v>66</v>
      </c>
    </row>
    <row r="26" spans="1:21" ht="30" x14ac:dyDescent="0.25">
      <c r="A26" t="b">
        <v>0</v>
      </c>
      <c r="B26" t="b">
        <v>0</v>
      </c>
      <c r="D26" s="65" t="s">
        <v>66</v>
      </c>
      <c r="E26" s="60" t="s">
        <v>68</v>
      </c>
      <c r="F26" s="60" t="s">
        <v>75</v>
      </c>
      <c r="G26" s="60" t="s">
        <v>76</v>
      </c>
      <c r="H26" s="60" t="s">
        <v>70</v>
      </c>
      <c r="I26" s="66" t="s">
        <v>70</v>
      </c>
      <c r="J26" s="60" t="s">
        <v>70</v>
      </c>
      <c r="K26" s="60">
        <v>0</v>
      </c>
      <c r="L26" s="60">
        <v>0</v>
      </c>
      <c r="M26" s="60">
        <v>0</v>
      </c>
      <c r="N26" s="60">
        <v>0</v>
      </c>
      <c r="O26" s="60">
        <v>0</v>
      </c>
      <c r="P26" s="60">
        <v>0</v>
      </c>
      <c r="Q26" s="60">
        <v>0</v>
      </c>
      <c r="R26" s="60">
        <v>0</v>
      </c>
      <c r="S26" s="60">
        <v>0</v>
      </c>
      <c r="T26" s="60" t="s">
        <v>66</v>
      </c>
      <c r="U26" s="68" t="s">
        <v>66</v>
      </c>
    </row>
    <row r="27" spans="1:21" ht="30" x14ac:dyDescent="0.25">
      <c r="A27" t="b">
        <v>0</v>
      </c>
      <c r="B27" t="b">
        <v>0</v>
      </c>
      <c r="D27" s="65" t="s">
        <v>66</v>
      </c>
      <c r="E27" s="60" t="s">
        <v>68</v>
      </c>
      <c r="F27" s="60" t="s">
        <v>77</v>
      </c>
      <c r="G27" s="60" t="s">
        <v>78</v>
      </c>
      <c r="H27" s="60" t="s">
        <v>70</v>
      </c>
      <c r="I27" s="66" t="s">
        <v>70</v>
      </c>
      <c r="J27" s="60" t="s">
        <v>70</v>
      </c>
      <c r="K27" s="60">
        <v>9.4800000000000009E-2</v>
      </c>
      <c r="L27" s="60">
        <v>0.15784200000000001</v>
      </c>
      <c r="M27" s="60">
        <v>0.15784200000000001</v>
      </c>
      <c r="N27" s="60">
        <v>0</v>
      </c>
      <c r="O27" s="60">
        <v>0.15784200000000001</v>
      </c>
      <c r="P27" s="60">
        <v>0.15784200000000001</v>
      </c>
      <c r="Q27" s="60">
        <v>0.18960000000000002</v>
      </c>
      <c r="R27" s="60">
        <v>0</v>
      </c>
      <c r="S27" s="60">
        <v>0</v>
      </c>
      <c r="T27" s="60" t="s">
        <v>66</v>
      </c>
      <c r="U27" s="68" t="s">
        <v>66</v>
      </c>
    </row>
    <row r="28" spans="1:21" ht="45" x14ac:dyDescent="0.25">
      <c r="A28" t="b">
        <v>0</v>
      </c>
      <c r="B28" t="b">
        <v>0</v>
      </c>
      <c r="D28" s="65" t="s">
        <v>66</v>
      </c>
      <c r="E28" s="60" t="s">
        <v>68</v>
      </c>
      <c r="F28" s="60" t="s">
        <v>79</v>
      </c>
      <c r="G28" s="60" t="s">
        <v>80</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30" x14ac:dyDescent="0.25">
      <c r="A29" t="b">
        <v>0</v>
      </c>
      <c r="B29" t="b">
        <v>0</v>
      </c>
      <c r="D29" s="65" t="s">
        <v>66</v>
      </c>
      <c r="E29" s="60" t="s">
        <v>68</v>
      </c>
      <c r="F29" s="60" t="s">
        <v>81</v>
      </c>
      <c r="G29" s="60" t="s">
        <v>82</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30" x14ac:dyDescent="0.25">
      <c r="A30" t="b">
        <v>0</v>
      </c>
      <c r="B30" t="b">
        <v>0</v>
      </c>
      <c r="D30" s="65" t="s">
        <v>66</v>
      </c>
      <c r="E30" s="60" t="s">
        <v>68</v>
      </c>
      <c r="F30" s="60" t="s">
        <v>83</v>
      </c>
      <c r="G30" s="60" t="s">
        <v>6</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30" x14ac:dyDescent="0.25">
      <c r="A31" t="b">
        <v>0</v>
      </c>
      <c r="B31" t="b">
        <v>0</v>
      </c>
      <c r="D31" s="65" t="s">
        <v>66</v>
      </c>
      <c r="E31" s="60" t="s">
        <v>68</v>
      </c>
      <c r="F31" s="60" t="s">
        <v>84</v>
      </c>
      <c r="G31" s="60" t="s">
        <v>85</v>
      </c>
      <c r="H31" s="60" t="s">
        <v>70</v>
      </c>
      <c r="I31" s="66" t="s">
        <v>70</v>
      </c>
      <c r="J31" s="60" t="s">
        <v>70</v>
      </c>
      <c r="K31" s="60">
        <v>0</v>
      </c>
      <c r="L31" s="60">
        <v>0</v>
      </c>
      <c r="M31" s="60">
        <v>0</v>
      </c>
      <c r="N31" s="60">
        <v>0</v>
      </c>
      <c r="O31" s="60">
        <v>0</v>
      </c>
      <c r="P31" s="60">
        <v>0</v>
      </c>
      <c r="Q31" s="60">
        <v>0</v>
      </c>
      <c r="R31" s="60">
        <v>0</v>
      </c>
      <c r="S31" s="60">
        <v>0</v>
      </c>
      <c r="T31" s="60" t="s">
        <v>66</v>
      </c>
      <c r="U31" s="68" t="s">
        <v>66</v>
      </c>
    </row>
    <row r="32" spans="1:21" ht="30" x14ac:dyDescent="0.25">
      <c r="A32" t="b">
        <v>0</v>
      </c>
      <c r="B32" t="b">
        <v>0</v>
      </c>
      <c r="D32" s="65" t="s">
        <v>66</v>
      </c>
      <c r="E32" s="60" t="s">
        <v>68</v>
      </c>
      <c r="F32" s="60" t="s">
        <v>86</v>
      </c>
      <c r="G32" s="60" t="s">
        <v>87</v>
      </c>
      <c r="H32" s="60" t="s">
        <v>70</v>
      </c>
      <c r="I32" s="66" t="s">
        <v>70</v>
      </c>
      <c r="J32" s="60" t="s">
        <v>70</v>
      </c>
      <c r="K32" s="60">
        <v>0</v>
      </c>
      <c r="L32" s="60">
        <v>0</v>
      </c>
      <c r="M32" s="60">
        <v>0</v>
      </c>
      <c r="N32" s="60">
        <v>0</v>
      </c>
      <c r="O32" s="60">
        <v>0</v>
      </c>
      <c r="P32" s="60">
        <v>0</v>
      </c>
      <c r="Q32" s="60">
        <v>0</v>
      </c>
      <c r="R32" s="60">
        <v>0</v>
      </c>
      <c r="S32" s="60">
        <v>-0.1</v>
      </c>
      <c r="T32" s="60" t="s">
        <v>66</v>
      </c>
      <c r="U32" s="68" t="s">
        <v>66</v>
      </c>
    </row>
    <row r="33" spans="1:21" x14ac:dyDescent="0.25">
      <c r="A33" t="b">
        <v>0</v>
      </c>
      <c r="B33" t="b">
        <v>0</v>
      </c>
      <c r="D33" s="65" t="s">
        <v>88</v>
      </c>
      <c r="E33" s="60" t="s">
        <v>66</v>
      </c>
      <c r="F33" s="60" t="s">
        <v>66</v>
      </c>
      <c r="G33" s="60" t="s">
        <v>66</v>
      </c>
      <c r="H33" s="60" t="s">
        <v>66</v>
      </c>
      <c r="I33" s="66" t="s">
        <v>66</v>
      </c>
      <c r="J33" s="60" t="s">
        <v>66</v>
      </c>
      <c r="K33" s="60">
        <v>0.11980000000000002</v>
      </c>
      <c r="L33" s="60">
        <v>0.19284200000000001</v>
      </c>
      <c r="M33" s="60">
        <v>0.19284200000000001</v>
      </c>
      <c r="N33" s="60">
        <v>0</v>
      </c>
      <c r="O33" s="60">
        <v>0.19284200000000001</v>
      </c>
      <c r="P33" s="60">
        <v>0.19284200000000001</v>
      </c>
      <c r="Q33" s="60">
        <v>0.22460000000000002</v>
      </c>
      <c r="R33" s="60">
        <v>0.5</v>
      </c>
      <c r="S33" s="60">
        <v>-0.1</v>
      </c>
      <c r="T33" s="60" t="s">
        <v>66</v>
      </c>
      <c r="U33" s="68" t="s">
        <v>66</v>
      </c>
    </row>
    <row r="34" spans="1:21" x14ac:dyDescent="0.25">
      <c r="A34" t="b">
        <v>1</v>
      </c>
      <c r="B34" t="b">
        <v>1</v>
      </c>
      <c r="D34" s="65" t="s">
        <v>89</v>
      </c>
      <c r="E34" s="60" t="s">
        <v>66</v>
      </c>
      <c r="F34" s="60" t="s">
        <v>66</v>
      </c>
      <c r="G34" s="60" t="s">
        <v>66</v>
      </c>
      <c r="H34" s="60" t="s">
        <v>66</v>
      </c>
      <c r="I34" s="66" t="s">
        <v>66</v>
      </c>
      <c r="J34" s="60" t="s">
        <v>66</v>
      </c>
      <c r="K34" s="60">
        <v>1524320.9752100001</v>
      </c>
      <c r="L34" s="60">
        <v>1642632.8971499999</v>
      </c>
      <c r="M34" s="60">
        <v>841105.69735499995</v>
      </c>
      <c r="N34" s="60">
        <v>0</v>
      </c>
      <c r="O34" s="60">
        <v>244713.1466367</v>
      </c>
      <c r="P34" s="60">
        <v>0</v>
      </c>
      <c r="Q34" s="60">
        <v>455675.31320999999</v>
      </c>
      <c r="R34" s="60">
        <v>196875</v>
      </c>
      <c r="S34" s="60">
        <v>708750</v>
      </c>
      <c r="T34" s="60">
        <v>5614073.0295617003</v>
      </c>
      <c r="U34" s="68">
        <v>0.79045878357341692</v>
      </c>
    </row>
    <row r="35" spans="1:21" ht="30" x14ac:dyDescent="0.2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2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30" x14ac:dyDescent="0.2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ht="30" x14ac:dyDescent="0.2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30" x14ac:dyDescent="0.2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2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2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2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2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2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25">
      <c r="A45" t="b">
        <v>1</v>
      </c>
      <c r="B45" t="b">
        <v>1</v>
      </c>
      <c r="D45" s="65" t="s">
        <v>103</v>
      </c>
      <c r="E45" s="60" t="s">
        <v>66</v>
      </c>
      <c r="F45" s="60" t="s">
        <v>66</v>
      </c>
      <c r="G45" s="60" t="s">
        <v>66</v>
      </c>
      <c r="H45" s="60" t="s">
        <v>66</v>
      </c>
      <c r="I45" s="66" t="s">
        <v>66</v>
      </c>
      <c r="J45" s="60" t="s">
        <v>66</v>
      </c>
      <c r="K45" s="60">
        <v>9145.9258512600009</v>
      </c>
      <c r="L45" s="60">
        <v>49278.986914499998</v>
      </c>
      <c r="M45" s="60">
        <v>25233.170920649998</v>
      </c>
      <c r="N45" s="60">
        <v>0</v>
      </c>
      <c r="O45" s="60">
        <v>0</v>
      </c>
      <c r="P45" s="60">
        <v>0</v>
      </c>
      <c r="Q45" s="60">
        <v>683.51296981500002</v>
      </c>
      <c r="R45" s="60">
        <v>0</v>
      </c>
      <c r="S45" s="60">
        <v>212625</v>
      </c>
      <c r="T45" s="60">
        <v>296966.59665622498</v>
      </c>
      <c r="U45" s="68">
        <v>4.1812754041274672E-2</v>
      </c>
    </row>
    <row r="46" spans="1:21" x14ac:dyDescent="0.25">
      <c r="A46" t="b">
        <v>1</v>
      </c>
      <c r="B46" t="b">
        <v>1</v>
      </c>
      <c r="D46" s="65" t="s">
        <v>104</v>
      </c>
      <c r="E46" s="60" t="s">
        <v>66</v>
      </c>
      <c r="F46" s="60" t="s">
        <v>66</v>
      </c>
      <c r="G46" s="60" t="s">
        <v>66</v>
      </c>
      <c r="H46" s="60" t="s">
        <v>66</v>
      </c>
      <c r="I46" s="66" t="s">
        <v>66</v>
      </c>
      <c r="J46" s="60" t="s">
        <v>66</v>
      </c>
      <c r="K46" s="60">
        <v>1533466.9010612601</v>
      </c>
      <c r="L46" s="60">
        <v>1691911.8840645</v>
      </c>
      <c r="M46" s="60">
        <v>866338.86827564996</v>
      </c>
      <c r="N46" s="60">
        <v>0</v>
      </c>
      <c r="O46" s="60">
        <v>244713.1466367</v>
      </c>
      <c r="P46" s="60">
        <v>0</v>
      </c>
      <c r="Q46" s="60">
        <v>456358.82617981499</v>
      </c>
      <c r="R46" s="60">
        <v>196875</v>
      </c>
      <c r="S46" s="60">
        <v>921375</v>
      </c>
      <c r="T46" s="60">
        <v>5911039.6262179259</v>
      </c>
      <c r="U46" s="68">
        <v>0.83227153761469164</v>
      </c>
    </row>
    <row r="47" spans="1:21" ht="30" x14ac:dyDescent="0.2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30" x14ac:dyDescent="0.2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30" x14ac:dyDescent="0.2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30" x14ac:dyDescent="0.2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2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25">
      <c r="A52" t="b">
        <v>1</v>
      </c>
      <c r="B52" t="b">
        <v>1</v>
      </c>
      <c r="D52" s="65" t="s">
        <v>113</v>
      </c>
      <c r="E52" s="60" t="s">
        <v>66</v>
      </c>
      <c r="F52" s="60" t="s">
        <v>66</v>
      </c>
      <c r="G52" s="60" t="s">
        <v>66</v>
      </c>
      <c r="H52" s="60" t="s">
        <v>66</v>
      </c>
      <c r="I52" s="66" t="s">
        <v>66</v>
      </c>
      <c r="J52" s="60" t="s">
        <v>66</v>
      </c>
      <c r="K52" s="60">
        <v>274377.77553780004</v>
      </c>
      <c r="L52" s="60">
        <v>295673.92148700001</v>
      </c>
      <c r="M52" s="60">
        <v>151399.0255239</v>
      </c>
      <c r="N52" s="60">
        <v>0</v>
      </c>
      <c r="O52" s="60">
        <v>44048.366394606004</v>
      </c>
      <c r="P52" s="60">
        <v>0</v>
      </c>
      <c r="Q52" s="60">
        <v>18227.012528399999</v>
      </c>
      <c r="R52" s="60">
        <v>88593.749999999985</v>
      </c>
      <c r="S52" s="60">
        <v>318937.49999999994</v>
      </c>
      <c r="T52" s="60">
        <v>1191257.3514717061</v>
      </c>
      <c r="U52" s="68">
        <v>0.16772846238530859</v>
      </c>
    </row>
    <row r="53" spans="1:21" x14ac:dyDescent="0.25">
      <c r="A53" t="b">
        <v>1</v>
      </c>
      <c r="B53" t="b">
        <v>1</v>
      </c>
      <c r="D53" s="65" t="s">
        <v>114</v>
      </c>
      <c r="E53" s="60" t="s">
        <v>66</v>
      </c>
      <c r="F53" s="60" t="s">
        <v>66</v>
      </c>
      <c r="G53" s="60" t="s">
        <v>66</v>
      </c>
      <c r="H53" s="60" t="s">
        <v>66</v>
      </c>
      <c r="I53" s="66" t="s">
        <v>66</v>
      </c>
      <c r="J53" s="60" t="s">
        <v>66</v>
      </c>
      <c r="K53" s="60">
        <v>1807844.67659906</v>
      </c>
      <c r="L53" s="60">
        <v>1987585.8055514998</v>
      </c>
      <c r="M53" s="60">
        <v>1017737.8937995499</v>
      </c>
      <c r="N53" s="60">
        <v>0</v>
      </c>
      <c r="O53" s="60">
        <v>288761.51303130598</v>
      </c>
      <c r="P53" s="60">
        <v>0</v>
      </c>
      <c r="Q53" s="60">
        <v>474585.83870821504</v>
      </c>
      <c r="R53" s="60">
        <v>285468.75</v>
      </c>
      <c r="S53" s="60">
        <v>1240312.5</v>
      </c>
      <c r="T53" s="60">
        <v>7102296.9776896304</v>
      </c>
      <c r="U53" s="68">
        <v>1</v>
      </c>
    </row>
    <row r="57" spans="1:21" ht="18.75" x14ac:dyDescent="0.3">
      <c r="D57" s="58" t="s">
        <v>115</v>
      </c>
    </row>
    <row r="58" spans="1:21" x14ac:dyDescent="0.25">
      <c r="D58" s="59" t="s">
        <v>26</v>
      </c>
      <c r="E58" s="2" t="s">
        <v>116</v>
      </c>
      <c r="F58" s="2"/>
      <c r="G58" s="2"/>
      <c r="H58" s="2"/>
      <c r="I58" s="2"/>
    </row>
    <row r="60" spans="1:21" ht="60" x14ac:dyDescent="0.2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75" x14ac:dyDescent="0.2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0.34002591850332364</v>
      </c>
    </row>
    <row r="62" spans="1:21" ht="30" x14ac:dyDescent="0.25">
      <c r="A62" t="b">
        <v>1</v>
      </c>
      <c r="B62" t="b">
        <v>0</v>
      </c>
      <c r="D62" s="65" t="s">
        <v>66</v>
      </c>
      <c r="E62" s="60" t="s">
        <v>117</v>
      </c>
      <c r="F62" s="60" t="s">
        <v>122</v>
      </c>
      <c r="G62" s="60" t="s">
        <v>123</v>
      </c>
      <c r="H62" s="60" t="s">
        <v>124</v>
      </c>
      <c r="I62" s="66">
        <v>1</v>
      </c>
      <c r="J62" s="60" t="s">
        <v>125</v>
      </c>
      <c r="K62" s="67">
        <v>4451000</v>
      </c>
      <c r="L62" s="67">
        <v>1200000</v>
      </c>
      <c r="M62" s="67">
        <v>410000</v>
      </c>
      <c r="N62" s="67">
        <v>100000</v>
      </c>
      <c r="O62" s="67">
        <v>205000</v>
      </c>
      <c r="P62" s="67">
        <v>52000</v>
      </c>
      <c r="Q62" s="67">
        <v>0</v>
      </c>
      <c r="R62" s="67">
        <v>0</v>
      </c>
      <c r="S62" s="67">
        <v>0</v>
      </c>
      <c r="T62" s="67">
        <v>6418000</v>
      </c>
      <c r="U62" s="68">
        <v>0.30560596356936937</v>
      </c>
    </row>
    <row r="63" spans="1:21" x14ac:dyDescent="0.25">
      <c r="A63" t="b">
        <v>1</v>
      </c>
      <c r="B63" t="b">
        <v>0</v>
      </c>
      <c r="D63" s="65" t="s">
        <v>66</v>
      </c>
      <c r="E63" s="60" t="s">
        <v>117</v>
      </c>
      <c r="F63" s="60" t="s">
        <v>126</v>
      </c>
      <c r="G63" s="60" t="s">
        <v>127</v>
      </c>
      <c r="H63" s="60">
        <v>132</v>
      </c>
      <c r="I63" s="66">
        <v>1</v>
      </c>
      <c r="J63" s="60" t="s">
        <v>121</v>
      </c>
      <c r="K63" s="60">
        <v>817780</v>
      </c>
      <c r="L63" s="60">
        <v>604590</v>
      </c>
      <c r="M63" s="60">
        <v>216750</v>
      </c>
      <c r="N63" s="60">
        <v>300000</v>
      </c>
      <c r="O63" s="60">
        <v>193912</v>
      </c>
      <c r="P63" s="60">
        <v>38782.400000000001</v>
      </c>
      <c r="Q63" s="60">
        <v>239675.23</v>
      </c>
      <c r="R63" s="60">
        <v>0</v>
      </c>
      <c r="S63" s="60">
        <v>0</v>
      </c>
      <c r="T63" s="60">
        <v>2411489.63</v>
      </c>
      <c r="U63" s="68">
        <v>0.11482792334273792</v>
      </c>
    </row>
    <row r="64" spans="1:21" x14ac:dyDescent="0.25">
      <c r="A64" t="b">
        <v>1</v>
      </c>
      <c r="B64" t="b">
        <v>0</v>
      </c>
      <c r="D64" s="65" t="s">
        <v>66</v>
      </c>
      <c r="E64" s="60" t="s">
        <v>117</v>
      </c>
      <c r="F64" s="60" t="s">
        <v>126</v>
      </c>
      <c r="G64" s="60" t="s">
        <v>128</v>
      </c>
      <c r="H64" s="60">
        <v>132</v>
      </c>
      <c r="I64" s="66">
        <v>1</v>
      </c>
      <c r="J64" s="60" t="s">
        <v>121</v>
      </c>
      <c r="K64" s="60">
        <v>283580</v>
      </c>
      <c r="L64" s="60">
        <v>426530</v>
      </c>
      <c r="M64" s="60">
        <v>93750</v>
      </c>
      <c r="N64" s="60">
        <v>100000</v>
      </c>
      <c r="O64" s="60">
        <v>90386</v>
      </c>
      <c r="P64" s="60">
        <v>18077.2</v>
      </c>
      <c r="Q64" s="60">
        <v>111717.1</v>
      </c>
      <c r="R64" s="60">
        <v>0</v>
      </c>
      <c r="S64" s="60">
        <v>0</v>
      </c>
      <c r="T64" s="60">
        <v>1124040.3</v>
      </c>
      <c r="U64" s="68">
        <v>5.3523437047725622E-2</v>
      </c>
    </row>
    <row r="65" spans="1:21" x14ac:dyDescent="0.2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0.81398324246315656</v>
      </c>
    </row>
    <row r="66" spans="1:21" ht="30" x14ac:dyDescent="0.2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2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0.5</v>
      </c>
      <c r="S67" s="60">
        <v>0</v>
      </c>
      <c r="T67" s="60" t="s">
        <v>66</v>
      </c>
      <c r="U67" s="68" t="s">
        <v>66</v>
      </c>
    </row>
    <row r="68" spans="1:21" ht="45" x14ac:dyDescent="0.25">
      <c r="A68" t="b">
        <v>0</v>
      </c>
      <c r="B68" t="b">
        <v>0</v>
      </c>
      <c r="D68" s="65" t="s">
        <v>66</v>
      </c>
      <c r="E68" s="60" t="s">
        <v>129</v>
      </c>
      <c r="F68" s="60" t="s">
        <v>73</v>
      </c>
      <c r="G68" s="60" t="s">
        <v>74</v>
      </c>
      <c r="H68" s="60" t="s">
        <v>70</v>
      </c>
      <c r="I68" s="66" t="s">
        <v>70</v>
      </c>
      <c r="J68" s="60" t="s">
        <v>70</v>
      </c>
      <c r="K68" s="60">
        <v>2.5000000000000001E-2</v>
      </c>
      <c r="L68" s="60">
        <v>3.5000000000000003E-2</v>
      </c>
      <c r="M68" s="60">
        <v>3.5000000000000003E-2</v>
      </c>
      <c r="N68" s="60">
        <v>2.5000000000000001E-2</v>
      </c>
      <c r="O68" s="60">
        <v>3.5000000000000003E-2</v>
      </c>
      <c r="P68" s="60">
        <v>3.5000000000000003E-2</v>
      </c>
      <c r="Q68" s="60">
        <v>3.5000000000000003E-2</v>
      </c>
      <c r="R68" s="60">
        <v>0</v>
      </c>
      <c r="S68" s="60">
        <v>0</v>
      </c>
      <c r="T68" s="60" t="s">
        <v>66</v>
      </c>
      <c r="U68" s="68" t="s">
        <v>66</v>
      </c>
    </row>
    <row r="69" spans="1:21" ht="30" x14ac:dyDescent="0.25">
      <c r="A69" t="b">
        <v>0</v>
      </c>
      <c r="B69" t="b">
        <v>0</v>
      </c>
      <c r="D69" s="65" t="s">
        <v>66</v>
      </c>
      <c r="E69" s="60" t="s">
        <v>129</v>
      </c>
      <c r="F69" s="60" t="s">
        <v>77</v>
      </c>
      <c r="G69" s="60" t="s">
        <v>130</v>
      </c>
      <c r="H69" s="60" t="s">
        <v>70</v>
      </c>
      <c r="I69" s="66" t="s">
        <v>70</v>
      </c>
      <c r="J69" s="60" t="s">
        <v>70</v>
      </c>
      <c r="K69" s="60">
        <v>4.1000000000000012E-3</v>
      </c>
      <c r="L69" s="60">
        <v>2.46E-2</v>
      </c>
      <c r="M69" s="60">
        <v>2.46E-2</v>
      </c>
      <c r="N69" s="60">
        <v>2.46E-2</v>
      </c>
      <c r="O69" s="60">
        <v>2.4E-2</v>
      </c>
      <c r="P69" s="60">
        <v>2.4E-2</v>
      </c>
      <c r="Q69" s="60">
        <v>0.25</v>
      </c>
      <c r="R69" s="60">
        <v>0</v>
      </c>
      <c r="S69" s="60">
        <v>0</v>
      </c>
      <c r="T69" s="60" t="s">
        <v>66</v>
      </c>
      <c r="U69" s="68" t="s">
        <v>66</v>
      </c>
    </row>
    <row r="70" spans="1:21" ht="45" x14ac:dyDescent="0.25">
      <c r="A70" t="b">
        <v>0</v>
      </c>
      <c r="B70" t="b">
        <v>0</v>
      </c>
      <c r="D70" s="65" t="s">
        <v>66</v>
      </c>
      <c r="E70" s="60" t="s">
        <v>129</v>
      </c>
      <c r="F70" s="60" t="s">
        <v>79</v>
      </c>
      <c r="G70" s="60" t="s">
        <v>80</v>
      </c>
      <c r="H70" s="60" t="s">
        <v>70</v>
      </c>
      <c r="I70" s="66" t="s">
        <v>70</v>
      </c>
      <c r="J70" s="60" t="s">
        <v>70</v>
      </c>
      <c r="K70" s="60">
        <v>0</v>
      </c>
      <c r="L70" s="60">
        <v>0</v>
      </c>
      <c r="M70" s="60">
        <v>0</v>
      </c>
      <c r="N70" s="60">
        <v>0</v>
      </c>
      <c r="O70" s="60">
        <v>0</v>
      </c>
      <c r="P70" s="60">
        <v>0</v>
      </c>
      <c r="Q70" s="60">
        <v>0</v>
      </c>
      <c r="R70" s="60">
        <v>0</v>
      </c>
      <c r="S70" s="60">
        <v>0</v>
      </c>
      <c r="T70" s="60" t="s">
        <v>66</v>
      </c>
      <c r="U70" s="68" t="s">
        <v>66</v>
      </c>
    </row>
    <row r="71" spans="1:21" x14ac:dyDescent="0.25">
      <c r="A71" t="b">
        <v>0</v>
      </c>
      <c r="B71" t="b">
        <v>0</v>
      </c>
      <c r="D71" s="65" t="s">
        <v>66</v>
      </c>
      <c r="E71" s="60" t="s">
        <v>129</v>
      </c>
      <c r="F71" s="60" t="s">
        <v>84</v>
      </c>
      <c r="G71" s="60" t="s">
        <v>85</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ht="30" x14ac:dyDescent="0.25">
      <c r="A72" t="b">
        <v>0</v>
      </c>
      <c r="B72" t="b">
        <v>0</v>
      </c>
      <c r="D72" s="65" t="s">
        <v>66</v>
      </c>
      <c r="E72" s="60" t="s">
        <v>129</v>
      </c>
      <c r="F72" s="60" t="s">
        <v>83</v>
      </c>
      <c r="G72" s="60" t="s">
        <v>6</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x14ac:dyDescent="0.25">
      <c r="A73" t="b">
        <v>0</v>
      </c>
      <c r="B73" t="b">
        <v>0</v>
      </c>
      <c r="D73" s="65" t="s">
        <v>66</v>
      </c>
      <c r="E73" s="60" t="s">
        <v>129</v>
      </c>
      <c r="F73" s="60" t="s">
        <v>86</v>
      </c>
      <c r="G73" s="60" t="s">
        <v>87</v>
      </c>
      <c r="H73" s="60" t="s">
        <v>70</v>
      </c>
      <c r="I73" s="66" t="s">
        <v>70</v>
      </c>
      <c r="J73" s="60" t="s">
        <v>70</v>
      </c>
      <c r="K73" s="60">
        <v>0</v>
      </c>
      <c r="L73" s="60">
        <v>0</v>
      </c>
      <c r="M73" s="60">
        <v>0</v>
      </c>
      <c r="N73" s="60">
        <v>0</v>
      </c>
      <c r="O73" s="60">
        <v>0</v>
      </c>
      <c r="P73" s="60">
        <v>0</v>
      </c>
      <c r="Q73" s="60">
        <v>0</v>
      </c>
      <c r="R73" s="60">
        <v>0</v>
      </c>
      <c r="S73" s="60">
        <v>-0.1</v>
      </c>
      <c r="T73" s="60" t="s">
        <v>66</v>
      </c>
      <c r="U73" s="68" t="s">
        <v>66</v>
      </c>
    </row>
    <row r="74" spans="1:21" x14ac:dyDescent="0.2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-0.1</v>
      </c>
      <c r="T74" s="60" t="s">
        <v>66</v>
      </c>
      <c r="U74" s="68" t="s">
        <v>66</v>
      </c>
    </row>
    <row r="75" spans="1:21" x14ac:dyDescent="0.2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13500</v>
      </c>
      <c r="T75" s="60">
        <v>18132506.28875</v>
      </c>
      <c r="U75" s="68">
        <v>0.8634157145997341</v>
      </c>
    </row>
    <row r="76" spans="1:21" ht="30" x14ac:dyDescent="0.2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2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30" x14ac:dyDescent="0.2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ht="30" x14ac:dyDescent="0.2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30" x14ac:dyDescent="0.2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2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2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2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2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2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2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4050</v>
      </c>
      <c r="T86" s="60">
        <v>104247.63066342501</v>
      </c>
      <c r="U86" s="68">
        <v>4.9639603644000838E-3</v>
      </c>
    </row>
    <row r="87" spans="1:21" x14ac:dyDescent="0.2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17550</v>
      </c>
      <c r="T87" s="60">
        <v>18236753.919413425</v>
      </c>
      <c r="U87" s="68">
        <v>0.86837967496413415</v>
      </c>
    </row>
    <row r="88" spans="1:21" ht="30" x14ac:dyDescent="0.2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30" x14ac:dyDescent="0.2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30" x14ac:dyDescent="0.2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30" x14ac:dyDescent="0.2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2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2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6074.9999999999991</v>
      </c>
      <c r="T93" s="60">
        <v>2764145.1633140002</v>
      </c>
      <c r="U93" s="68">
        <v>0.13162032503586582</v>
      </c>
    </row>
    <row r="94" spans="1:21" x14ac:dyDescent="0.2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23625</v>
      </c>
      <c r="T94" s="60">
        <v>21000899.082727425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24727DF-D7B1-4BA2-B8EE-53CB7733793C}"/>
</file>

<file path=customXml/itemProps2.xml><?xml version="1.0" encoding="utf-8"?>
<ds:datastoreItem xmlns:ds="http://schemas.openxmlformats.org/officeDocument/2006/customXml" ds:itemID="{93DEA502-B1BA-410D-994B-136CB7446310}"/>
</file>

<file path=customXml/itemProps3.xml><?xml version="1.0" encoding="utf-8"?>
<ds:datastoreItem xmlns:ds="http://schemas.openxmlformats.org/officeDocument/2006/customXml" ds:itemID="{D3D8A5D4-B77D-4B4E-AE10-2CF4433C358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2021-05-18T05:29:26Z</dcterms:created>
  <dcterms:modified xsi:type="dcterms:W3CDTF">2021-05-18T05:29:39Z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